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独墅湖校区清单（按产品）" sheetId="3" r:id="rId1"/>
  </sheets>
  <definedNames>
    <definedName name="_xlnm._FilterDatabase" localSheetId="0" hidden="1">'独墅湖校区清单（按产品）'!$A$2:$H$28</definedName>
    <definedName name="_xlnm.Print_Area" localSheetId="0">'独墅湖校区清单（按产品）'!$A$1:$H$28</definedName>
    <definedName name="_xlnm.Print_Titles" localSheetId="0">'独墅湖校区清单（按产品）'!$1:$2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6" name="ID_86BE34733AFB43689610C3D6C4AFC8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3560" y="2816225"/>
          <a:ext cx="1351280" cy="1586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BC68B6F290CB4273AA963812E0097A19"/>
        <xdr:cNvPicPr>
          <a:picLocks noChangeAspect="1"/>
        </xdr:cNvPicPr>
      </xdr:nvPicPr>
      <xdr:blipFill>
        <a:blip r:embed="rId2">
          <a:clrChange>
            <a:clrFrom>
              <a:srgbClr val="FFFFFD">
                <a:alpha val="100000"/>
              </a:srgbClr>
            </a:clrFrom>
            <a:clrTo>
              <a:srgbClr val="FFFFFD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755775" y="7509510"/>
          <a:ext cx="1587500" cy="1813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633FB7996BAA44C89A7CC2FBC62BFEA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1844675" y="11773535"/>
          <a:ext cx="1491615" cy="1323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D18ADDE695CF44CB8ED4288F6CE24C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11655" y="12744450"/>
          <a:ext cx="1313815" cy="1375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AF1788E52DAB46859AD5A850BCB7C8E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flipH="1">
          <a:off x="2056130" y="17316450"/>
          <a:ext cx="918210" cy="19913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BB10E2DA04CE468EAC0EA21F1C649DB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58365" y="14945995"/>
          <a:ext cx="875665" cy="18326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F8196A6590EB42B586EA12CBA884C7C7"/>
        <xdr:cNvPicPr>
          <a:picLocks noChangeAspect="1"/>
        </xdr:cNvPicPr>
      </xdr:nvPicPr>
      <xdr:blipFill>
        <a:blip r:embed="rId7">
          <a:clrChange>
            <a:clrFrom>
              <a:srgbClr val="FCFDF9">
                <a:alpha val="100000"/>
              </a:srgbClr>
            </a:clrFrom>
            <a:clrTo>
              <a:srgbClr val="FCFDF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811020" y="22624415"/>
          <a:ext cx="1485265" cy="1581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48AFB3F2C1C94B14B79A59A2E0E3A4A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89760" y="25010745"/>
          <a:ext cx="1221740" cy="1531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BF248D93789348A0AAFB5D29F646747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55140" y="32457390"/>
          <a:ext cx="1510665" cy="14014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3EA6C7A787554573B1C0D504465EE41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632585" y="27608530"/>
          <a:ext cx="1771650" cy="1327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A681B08A9BF24C698A4BD37D794FC8FB"/>
        <xdr:cNvPicPr>
          <a:picLocks noChangeAspect="1"/>
        </xdr:cNvPicPr>
      </xdr:nvPicPr>
      <xdr:blipFill>
        <a:blip r:embed="rId1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948815" y="34784665"/>
          <a:ext cx="1273175" cy="1658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EE9DDE6A438941319B243364235EB2A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21485" y="37341175"/>
          <a:ext cx="1674495" cy="13315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D2F762433296435EB7378441EE14E2D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91995" y="39693215"/>
          <a:ext cx="1085850" cy="181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74E998D6E04345C49B1028E9289BAA3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019935" y="42235755"/>
          <a:ext cx="1059180" cy="1635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D140DB9027A84EECBA89D92372B6FD9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38325" y="47193835"/>
          <a:ext cx="1358900" cy="139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065B3A6A3B16426A8D294C6FC0C2233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045335" y="44688125"/>
          <a:ext cx="833120" cy="15741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CCBCB2C6F5A74B7181F3FDD1A2230ED1"/>
        <xdr:cNvPicPr>
          <a:picLocks noChangeAspect="1"/>
        </xdr:cNvPicPr>
      </xdr:nvPicPr>
      <xdr:blipFill>
        <a:blip r:embed="rId17">
          <a:clrChange>
            <a:clrFrom>
              <a:srgbClr val="FDFDFC">
                <a:alpha val="100000"/>
              </a:srgbClr>
            </a:clrFrom>
            <a:clrTo>
              <a:srgbClr val="FDFDFC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927225" y="49673510"/>
          <a:ext cx="1311275" cy="1567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A38D16C97FCF4515B1CFF3B7B60C207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676400" y="52288440"/>
          <a:ext cx="1677035" cy="10077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60B2DEF0CF42482097C5F5895F2BF10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732915" y="62055375"/>
          <a:ext cx="1692275" cy="1412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15B860AA84464290A03B420E99E503C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 flipH="1">
          <a:off x="1846580" y="64433450"/>
          <a:ext cx="1482725" cy="1569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6035647BCC1A4A5DA836A3645CBAC5EB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961515" y="66907410"/>
          <a:ext cx="1250315" cy="13957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E0C8C87F9BA745E084DE032487AFB07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961515" y="69268975"/>
          <a:ext cx="1162050" cy="1677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9C5667BE4EDD43F4AF1894F6264312B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609725" y="57130950"/>
          <a:ext cx="1905000" cy="1337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05EA783FA8C64D0586858459D399605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719580" y="54519195"/>
          <a:ext cx="1662430" cy="1550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7B15AAD6F7BA456CBA64EE59205F8E0C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960245" y="19370675"/>
          <a:ext cx="1194435" cy="161734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<sst xmlns="http://schemas.openxmlformats.org/spreadsheetml/2006/main" count="113" uniqueCount="72">
  <si>
    <t>苏州大学独墅湖校区7、8号楼宿舍“一站式”学生社区功能房家具采购汇总清单</t>
  </si>
  <si>
    <t>序号</t>
  </si>
  <si>
    <t>名称</t>
  </si>
  <si>
    <t>图片</t>
  </si>
  <si>
    <t>规格型号mm</t>
  </si>
  <si>
    <t>材质</t>
  </si>
  <si>
    <t>单位</t>
  </si>
  <si>
    <t>数量</t>
  </si>
  <si>
    <t>备注</t>
  </si>
  <si>
    <t>洽谈桌</t>
  </si>
  <si>
    <t>Φ800*H750</t>
  </si>
  <si>
    <t>1、台面：采用≥12mm厚岩板。
2、钢脚：采用壁厚≥2.0mm的钢管，金属件：喷漆（塑）涂层，符合GB/T 3325-2024《金属家具通用技术条件》的标准要求。</t>
  </si>
  <si>
    <t>件</t>
  </si>
  <si>
    <t>洽谈椅</t>
  </si>
  <si>
    <t>W650*D680*H860</t>
  </si>
  <si>
    <r>
      <t>1、面料</t>
    </r>
    <r>
      <rPr>
        <sz val="12"/>
        <rFont val="等线"/>
        <charset val="134"/>
      </rPr>
      <t>：采用水性皮，皮面光泽度好，透气性强，柔软且富于韧性；</t>
    </r>
    <r>
      <rPr>
        <sz val="12"/>
        <color theme="1"/>
        <rFont val="等线"/>
        <charset val="134"/>
      </rPr>
      <t>撕裂力≥40N，挥发性有机物VOC≤150mg/kg，游离甲醛≤75mg/kg，符合 GB/T 22889-2021《家具用皮革》的标准要求。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3、气压棒：原装气压棒，升降平稳，无漏声；耐高低温性能：气弹簧经-30℃和60℃高低温储存后，公称力Fa衰减量应不大于5%；循环寿命：气弹簧公称力Fa总衰减量不应大于13%；耐高低温性能，符合QB/T 2280-2016《办公家具办公椅》的标准要求。
4、椅脚：采用铝合金五星脚。
5、椅轮：强化尼龙材料，滑动时无杂音、活动自如；耐老化性（室内用500h）：冲击强度的保持率≥60%；外观颜色变色评级≥3级，符合GB/T 32487-2016《塑料家具通用技术条件》的标准要求；力学性能：脚轮往复磨损，符合QB/T 2280-2016《办公家具 办公椅》的标准要求。</t>
    </r>
  </si>
  <si>
    <t>休闲沙发</t>
  </si>
  <si>
    <t>W770*D750*H740</t>
  </si>
  <si>
    <t>1、面料：采用水性皮，皮面光泽度好，透气性强，柔软且富于韧性；撕裂力≥40N，挥发性有机物VOC≤150mg/kg，游离甲醛≤75mg/kg，符合 GB/T 22889-2021《家具用皮革》的标准要求。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3、框架：采用钢结构内架，结构稳定。</t>
  </si>
  <si>
    <t>茶几</t>
  </si>
  <si>
    <t>Φ600*H510</t>
  </si>
  <si>
    <t>1、台面：采用吸塑板，一体封边，抗磨抗污性能好，边部做斜切角工艺。
2、钢脚：采用壁厚≥2.0mm的钢管，金属件：喷漆（塑）涂层，符合GB/T 3325-2024《金属家具通用技术条件》的标准要求。</t>
  </si>
  <si>
    <t>文件柜</t>
  </si>
  <si>
    <t>W800×D400×H2000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</si>
  <si>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3、铰链：采用阻尼铰链；功能耐久性≥80000次，符合QB/T 2189-2013《家具五金 杯状暗铰链》的标准要求。
4、锁具：符合QB/T 1621-2015《家具锁》的标准要求；有换锁芯和万能钥匙功能。
5、功能说明：上柜玻璃门，内含两块层板，下柜内含一块层板，外置拉手。</t>
  </si>
  <si>
    <t>展示柜</t>
  </si>
  <si>
    <t>1、板材：采用三聚氰胺饰面刨花板，甲醛释放量≤0.050mg/m³，符合GB/T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</t>
  </si>
  <si>
    <t>白板</t>
  </si>
  <si>
    <t>W1500*D900*H1500-1700</t>
  </si>
  <si>
    <t>1、框架：采用钢管制作，立脚壁厚≥1.8mm，拉档壁厚≥1.5mm；金属件：喷漆（塑）涂层，符合GB/T 3325-2024《金属家具通用技术条件》的标准要求。
2、板材：采用中密度纤维板，厚度≥18mm；甲醛释放量≤0.025mg/m³，符合GB/T 39600-2021《人造板及其制品甲醛释放量分级》的标准要求；密度0.65~0.80g/cm³（允许偏差为±10%），符合GB/T 11718-2021《中密度纤维板》的标准要求。
3、面材：采用磁吸白板；
4、轮子：采用强化尼龙材料，滑动时无杂音、活动自如；耐老化性（室内用500h）：冲击强度的保持率≥60%；外观颜色变色评级≥3级，符合GB/T 32487-2016《塑料家具通用技术条件》的标准要求。</t>
  </si>
  <si>
    <t>培训桌</t>
  </si>
  <si>
    <t>W700*D500*H750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</si>
  <si>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3、钢脚：采用壁厚≥1.5mm的钢管，金属件：喷漆（塑）涂层，符合GB/T 3325-2024《金属家具通用技术条件》的标准要求；台面和钢脚可以重复拆装。
4、刹车万向轮：采用强化尼龙材料，滑动时无杂音、活动自如；耐老化性（室内用500h）：冲击强度的保持率≥60%；外观颜色变色评级≥3级，符合GB/T 32487-2016《塑料家具通用技术条件》的标准要求。
5、功能说明：桌面可翻转折叠，手柄操作，桌板下方隐藏拼接件。</t>
  </si>
  <si>
    <t>W800*D600*H750</t>
  </si>
  <si>
    <t>W1400*D500*H750</t>
  </si>
  <si>
    <t>培训椅</t>
  </si>
  <si>
    <t>W560*D580*H810</t>
  </si>
  <si>
    <t>1、靠背面料：采用采用A类网布，无异味，甲醛含量≤20mg/kg，禁用可分解致癌芳香胺染料，pH值4.0~7.5，符合GB 18401-2010《国家纺织产品基本安全技术规范》的标准要求。
2、坐垫面料：布艺柔软，高回弹力，不易起球，颜色纯正，不掉色；阻燃性能安全技术要求：香烟点火源引燃试验-阻燃等级Ⅰ级，符合GB 17927-2024《家具阻燃性能安全技术规范》标准要求。
3、海绵：采用阻燃定型海绵，具有良好的抗震性、柔软性、抗撕拉；回弹率≥35%，75%压缩永久变形≤8%，符合GB/T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4、座板：采用实木多层板，厚度≥12mm；甲醛释放量≤0.025mg/m³，符合GB/T 39600-2021《人造板及其制品甲醛释放量分级》的标准要求；胶合强度指标值为≥0.70MPa，符合GB/T 9846-2015《普通胶合板》的标准要求。
5、背框：采用一体成型注塑PP材质；触感细腻，不惧刮擦，外观无裂纹、明显变形、缩水、针孔，无凹陷、飞边、折皱、疙瘩，无气泡、杂质、伤痕、白印，表面光洁，无沟痕、毛刺、拉毛、污渍，无明显色差，符合GB/T 32487-2016《塑料家具通用技术条件》的标准要求。
6、椅架：采用壁厚≥1.5mm钢管；金属件：喷漆（塑）涂层，符合GB/T 3325-2024《金属家具通用技术条件》的标准要求；台面和钢脚可以重复拆装。
7、椅轮：强化尼龙材料，滑动时无杂音、活动自如；耐老化性（室内用500h）：冲击强度的保持率≥60%；外观颜色变色评级≥3级，符合GB/T 32487-2016《塑料家具通用技术条件》的标准要求；力学性能：脚轮往复磨损，符合QB/T 2280-2016《办公家具办公椅》的标准要求。</t>
  </si>
  <si>
    <t>书报柜</t>
  </si>
  <si>
    <t>900*350*808H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</si>
  <si>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</t>
  </si>
  <si>
    <t>W1400*D550*H1050</t>
  </si>
  <si>
    <t>1、背框：采用一体成型注塑PP材质；触感细腻，不惧刮擦，外观无裂纹、明显变形、缩水、针孔，无凹陷、飞边、折皱、疙瘩，无气泡、杂质、伤痕、白印，表面光洁，无沟痕、毛刺、拉毛、污渍，无明显色差，符合GB/T 32487-2016《塑料家具通用技术条件》的标准要求。
2、座面：采用实木多层板，甲醛释放量≤0.025mg/m³，符合GB/T 39600-2021《人造板及其制品甲醛释放量分级》的标准要求；胶合强度指标值为≥0.70MPa，符合GB/T 9846-2015《普通胶合板》的标准要求。
3、钢脚：采用圆管直径13mm，壁厚≥1.8mm；金属件：喷漆（塑）涂层，符合GB/T 3325-2024《金属家具通用技术条件》的标准要求；台面和钢脚可以重复拆装。</t>
  </si>
  <si>
    <t>高脚桌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</si>
  <si>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3、钢脚：采用壁厚≥1.5mm的钢管，金属件：喷漆（塑）涂层，符合GB/T 3325-2024《金属家具通用技术条件》的标准要求。
4、椅轮：强化尼龙材料，滑动时无杂音、活动自如；耐老化性（室内用500h）：冲击强度的保持率≥60%；外观颜色变色评级≥3级，符合GB/T 32487-2016《塑料家具通用技术条件》的标准要求；力学性能：脚轮往复磨损，符合QB/T 2280-2016《办公家具办公椅》的标准要求。</t>
  </si>
  <si>
    <t>高脚椅1</t>
  </si>
  <si>
    <t>W490*D520*H1110</t>
  </si>
  <si>
    <t>1、椅框：采用一体成型注塑PP材质；触感细腻，不惧刮擦，外观无裂纹、明显变形、缩水、针孔，无凹陷、飞边、折皱、疙瘩，无气泡、杂质、伤痕、白印，表面光洁，无沟痕、毛刺、拉毛、污渍，无明显色差，符合GB/T 32487-2016《塑料家具通用技术条件》的标准要求。
2、钢脚：采用圆管直径19mm，壁厚≥1.8mm,；金属件：喷漆（塑）涂层，符合GB/T 3325-2024《金属家具通用技术条件》的标准要求。</t>
  </si>
  <si>
    <t>高脚椅2</t>
  </si>
  <si>
    <t>W580*D550*H970</t>
  </si>
  <si>
    <t>1、面料：布艺柔软，高回弹力，不易起球，颜色纯正，不掉色；阻燃性能安全技术要求：香烟点火源引燃试验-阻燃等级Ⅰ级，符合GB 17927-2024《家具阻燃性能安全技术规范》标准要求。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3、内架：采用钢结构内架，结构稳定。
4、钢脚：采用壁厚≥1.8mm的钢管，金属件：喷漆（塑）涂层，符合GB/T 3325-2024《金属家具通用技术条件》的标准要求。</t>
  </si>
  <si>
    <t>可升降茶几</t>
  </si>
  <si>
    <t>Φ600*H640-1040可升降</t>
  </si>
  <si>
    <t>1、板材：采用吸塑板，一体封边，抗磨抗污性能好，边部做斜切角工艺。
2、钢脚：采用壁厚≥2.0mm的钢管；金属件：喷漆（塑）涂层，符合GB/T 3325-2024《金属家具通用技术条件》的标准要求。
3、功能说明：桌面可升降，桌板下方手柄操作。</t>
  </si>
  <si>
    <t>W800*D800*H750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</si>
  <si>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3、钢脚：采用壁厚≥2.0mm的钢管；金属件：喷漆（塑）涂层，符合GB/T 3325-2024《金属家具通用技术条件》的标准要求。</t>
  </si>
  <si>
    <t>W640*D600*H800</t>
  </si>
  <si>
    <t>1、面料：布艺柔软，高回弹力，不易起球，颜色纯正，不掉色；阻燃性能安全技术要求：香烟点火源引燃试验-阻燃等级Ⅰ级，符合GB 17927-2024《家具阻燃性能安全技术规范》标准要求。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3、框架：采用钢结构内架，结构稳定。
4、椅腿：采用金属转印纹处理工艺。</t>
  </si>
  <si>
    <t>圆凳</t>
  </si>
  <si>
    <t>W420*D420*H450</t>
  </si>
  <si>
    <t>1、面料：布艺柔软，高回弹力，不易起球，颜色纯正，不掉色；阻燃性能安全技术要求：香烟点火源引燃试验-阻燃等级Ⅰ级，符合GB 17927-2024《家具阻燃性能安全技术规范》标准要求。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3、内架：采用钢结构内架，结构稳定。</t>
  </si>
  <si>
    <t>单人沙发</t>
  </si>
  <si>
    <t>W940*D900*H740</t>
  </si>
  <si>
    <t>三人沙发</t>
  </si>
  <si>
    <t>W2030*D900*H740</t>
  </si>
  <si>
    <t>W1200*D600*H420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</si>
  <si>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3、钢脚：金属件：喷漆（塑）涂层，符合GB/T 3325-2024《金属家具通用技术条件》的标准要求。</t>
  </si>
  <si>
    <t>休闲椅</t>
  </si>
  <si>
    <t>W700*H850*D840</t>
  </si>
  <si>
    <t>1、面料：采用水性皮，皮面光泽度好，透气性强，柔软且富于韧性；撕裂力≥40N，挥发性有机物VOC≤150mg/kg，游离甲醛≤75mg/kg，符合 GB/T 22889-2021《家具用皮革》的标准要求。
2、海绵：采用阻燃定型海绵，具有良好的抗震性、柔软性、抗撕拉；回弹率≥35%，75%压缩永久变形≤8%，符合GB/T 10802-2023《通用软质聚氨酯泡沫塑料》的标准要求；表观密度：座面≥25kg/m³，回弹性能（除慢回弹泡沫塑料外）≥45%，符合QB/T 1952.1-2023《软体家具 沙发》的标准要求；阻燃性能（香烟点火源）应符合GB 17927-2024《家具阻燃性能安全技术规范》的标准要求：阻燃I级。
3、内架：采用钢结构内架，结构稳定。
4、框架：采用壁厚≥2.0mm的钢架制作；金属件：喷漆（塑）涂层，符合GB/T 3325-2024《金属家具通用技术条件》的标准要求。</t>
  </si>
  <si>
    <t>W800*D400*H1200</t>
  </si>
  <si>
    <t>1、板材：采用三聚氰胺饰面刨花板，甲醛释放量≤0.025mg/m³，符合GB/T 39600-2021《人造板及其制品甲醛释放量分级》；表面耐冷热循环、表面耐划痕、表面耐磨、表面耐香烟灼烧、表面耐干热，符合GB/T 15102-2017《浸渍胶膜纸饰面纤维板和刨花板》的标准要求。
2、封边：采用同色封边条封边，板材四周均需封边，耐开裂性、耐老化性、耐光色牢度，符合QB/T 4463-2025《家具用封边条》的标准要求。
3、铰链：采用阻尼铰链；功能耐久性≥80000次，符合QB/T 2189-2013《家具五金 杯状暗铰链》的标准要求。
4、锁具：符合QB/T 1621-2015《家具锁》的标准要求；有换锁芯和万能钥匙功能。
5、功能说明：柜门玻璃门，内含两块层板，外置拉手。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</si>
</sst>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8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="85" zoomScaleNormal="100" workbookViewId="0">
      <selection activeCell="L4" sqref="L4"/>
    </sheetView>
  </sheetViews>
  <sheetFormatPr defaultColWidth="9" defaultRowHeight="14.25"/>
  <cols>
    <col min="1" max="1" width="8.08333333333333" style="1" customWidth="1"/>
    <col min="2" max="2" width="11.9583333333333" style="1" customWidth="1"/>
    <col min="3" max="3" width="26.75" style="1" customWidth="1"/>
    <col min="4" max="4" width="28.375" style="1" customWidth="1"/>
    <col min="5" max="5" width="108.383333333333" style="1" customWidth="1"/>
    <col min="6" max="6" width="6.75" style="1" customWidth="1"/>
    <col min="7" max="7" width="9" style="1"/>
    <col min="8" max="8" width="13.925" style="1" customWidth="1"/>
  </cols>
  <sheetData>
    <row r="1" ht="44" customHeight="1" spans="1:9">
      <c r="A1" s="2" t="s">
        <v>0</v>
      </c>
      <c r="B1" s="2"/>
      <c r="C1" s="2"/>
      <c r="D1" s="2"/>
      <c r="E1" s="2"/>
      <c r="F1" s="2"/>
      <c r="G1" s="2"/>
      <c r="H1" s="2"/>
      <c r="I1" s="3"/>
    </row>
    <row r="2" ht="3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28" customHeight="1" spans="1:9">
      <c r="A3" s="5">
        <v>1</v>
      </c>
      <c r="B3" s="5" t="s">
        <v>9</v>
      </c>
      <c r="C3" s="6" t="str">
        <f>_xlfn.DISPIMG("ID_86BE34733AFB43689610C3D6C4AFC878",1)</f>
        <v>=DISPIMG("ID_86BE34733AFB43689610C3D6C4AFC878",1)</v>
      </c>
      <c r="D3" s="5" t="s">
        <v>10</v>
      </c>
      <c r="E3" s="7" t="s">
        <v>11</v>
      </c>
      <c r="F3" s="5" t="s">
        <v>12</v>
      </c>
      <c r="G3" s="5">
        <v>6</v>
      </c>
      <c r="H3" s="8"/>
    </row>
    <row r="4" ht="229" customHeight="1" spans="1:9">
      <c r="A4" s="5">
        <v>2</v>
      </c>
      <c r="B4" s="5" t="s">
        <v>13</v>
      </c>
      <c r="C4" s="5" t="str">
        <f>_xlfn.DISPIMG("ID_BC68B6F290CB4273AA963812E0097A19",1)</f>
        <v>=DISPIMG("ID_BC68B6F290CB4273AA963812E0097A19",1)</v>
      </c>
      <c r="D4" s="5" t="s">
        <v>14</v>
      </c>
      <c r="E4" s="8" t="s">
        <v>15</v>
      </c>
      <c r="F4" s="5" t="s">
        <v>12</v>
      </c>
      <c r="G4" s="5">
        <v>18</v>
      </c>
      <c r="H4" s="9"/>
    </row>
    <row r="5" ht="138" customHeight="1" spans="1:9">
      <c r="A5" s="5">
        <v>3</v>
      </c>
      <c r="B5" s="5" t="s">
        <v>16</v>
      </c>
      <c r="C5" s="5" t="str">
        <f>_xlfn.DISPIMG("ID_633FB7996BAA44C89A7CC2FBC62BFEA4",1)</f>
        <v>=DISPIMG("ID_633FB7996BAA44C89A7CC2FBC62BFEA4",1)</v>
      </c>
      <c r="D5" s="5" t="s">
        <v>17</v>
      </c>
      <c r="E5" s="10" t="s">
        <v>18</v>
      </c>
      <c r="F5" s="5" t="s">
        <v>12</v>
      </c>
      <c r="G5" s="5">
        <v>4</v>
      </c>
      <c r="H5" s="5"/>
    </row>
    <row r="6" customFormat="1" ht="194" customHeight="1" spans="1:9">
      <c r="A6" s="5">
        <v>4</v>
      </c>
      <c r="B6" s="5" t="s">
        <v>19</v>
      </c>
      <c r="C6" s="5" t="str">
        <f>_xlfn.DISPIMG("ID_D18ADDE695CF44CB8ED4288F6CE24C94",1)</f>
        <v>=DISPIMG("ID_D18ADDE695CF44CB8ED4288F6CE24C94",1)</v>
      </c>
      <c r="D6" s="5" t="s">
        <v>20</v>
      </c>
      <c r="E6" s="10" t="s">
        <v>21</v>
      </c>
      <c r="F6" s="5" t="s">
        <v>12</v>
      </c>
      <c r="G6" s="5">
        <v>2</v>
      </c>
      <c r="H6" s="5"/>
    </row>
    <row r="7" customFormat="1" ht="166" customHeight="1" spans="1:9">
      <c r="A7" s="5">
        <v>5</v>
      </c>
      <c r="B7" s="5" t="s">
        <v>22</v>
      </c>
      <c r="C7" s="5" t="str">
        <f>_xlfn.DISPIMG("ID_BB10E2DA04CE468EAC0EA21F1C649DB7",1)</f>
        <v>=DISPIMG("ID_BB10E2DA04CE468EAC0EA21F1C649DB7",1)</v>
      </c>
      <c r="D7" s="5" t="s">
        <v>23</v>
      </c>
      <c r="E7" s="11" t="s">
        <v>24</v>
      </c>
      <c r="F7" s="5" t="s">
        <v>12</v>
      </c>
      <c r="G7" s="5">
        <v>6</v>
      </c>
      <c r="H7" s="5"/>
    </row>
    <row r="8" customFormat="1" ht="181" customHeight="1" spans="1:9">
      <c r="A8" s="5">
        <v>6</v>
      </c>
      <c r="B8" s="5" t="s">
        <v>25</v>
      </c>
      <c r="C8" s="5" t="str">
        <f>_xlfn.DISPIMG("ID_AF1788E52DAB46859AD5A850BCB7C8ED",1)</f>
        <v>=DISPIMG("ID_AF1788E52DAB46859AD5A850BCB7C8ED",1)</v>
      </c>
      <c r="D8" s="5" t="s">
        <v>23</v>
      </c>
      <c r="E8" s="11" t="s">
        <v>26</v>
      </c>
      <c r="F8" s="5" t="s">
        <v>12</v>
      </c>
      <c r="G8" s="5">
        <v>6</v>
      </c>
      <c r="H8" s="5"/>
    </row>
    <row r="9" customFormat="1" ht="194" customHeight="1" spans="1:9">
      <c r="A9" s="5">
        <v>7</v>
      </c>
      <c r="B9" s="5" t="s">
        <v>27</v>
      </c>
      <c r="C9" s="5" t="str">
        <f>_xlfn.DISPIMG("ID_7B15AAD6F7BA456CBA64EE59205F8E0C",1)</f>
        <v>=DISPIMG("ID_7B15AAD6F7BA456CBA64EE59205F8E0C",1)</v>
      </c>
      <c r="D9" s="5" t="s">
        <v>28</v>
      </c>
      <c r="E9" s="11" t="s">
        <v>29</v>
      </c>
      <c r="F9" s="5" t="s">
        <v>12</v>
      </c>
      <c r="G9" s="5">
        <v>4</v>
      </c>
      <c r="H9" s="9"/>
    </row>
    <row r="10" customFormat="1" ht="223" customHeight="1" spans="1:9">
      <c r="A10" s="5">
        <v>8</v>
      </c>
      <c r="B10" s="5" t="s">
        <v>30</v>
      </c>
      <c r="C10" s="5" t="str">
        <f>_xlfn.DISPIMG("ID_F8196A6590EB42B586EA12CBA884C7C7",1)</f>
        <v>=DISPIMG("ID_F8196A6590EB42B586EA12CBA884C7C7",1)</v>
      </c>
      <c r="D10" s="5" t="s">
        <v>31</v>
      </c>
      <c r="E10" s="11" t="s">
        <v>32</v>
      </c>
      <c r="F10" s="5" t="s">
        <v>12</v>
      </c>
      <c r="G10" s="5">
        <v>16</v>
      </c>
      <c r="H10" s="9"/>
    </row>
    <row r="11" customFormat="1" ht="194" customHeight="1" spans="1:9">
      <c r="A11" s="5">
        <v>9</v>
      </c>
      <c r="B11" s="5" t="s">
        <v>30</v>
      </c>
      <c r="C11" s="5" t="str">
        <f>_xlfn.DISPIMG("ID_F8196A6590EB42B586EA12CBA884C7C7",1)</f>
        <v>=DISPIMG("ID_F8196A6590EB42B586EA12CBA884C7C7",1)</v>
      </c>
      <c r="D11" s="5" t="s">
        <v>33</v>
      </c>
      <c r="E11" s="11" t="s">
        <v>32</v>
      </c>
      <c r="F11" s="5" t="s">
        <v>12</v>
      </c>
      <c r="G11" s="5">
        <v>16</v>
      </c>
      <c r="H11" s="9"/>
    </row>
    <row r="12" customFormat="1" ht="194" customHeight="1" spans="1:9">
      <c r="A12" s="5">
        <v>10</v>
      </c>
      <c r="B12" s="5" t="s">
        <v>30</v>
      </c>
      <c r="C12" s="5" t="str">
        <f>_xlfn.DISPIMG("ID_3EA6C7A787554573B1C0D504465EE41C",1)</f>
        <v>=DISPIMG("ID_3EA6C7A787554573B1C0D504465EE41C",1)</v>
      </c>
      <c r="D12" s="5" t="s">
        <v>34</v>
      </c>
      <c r="E12" s="11" t="s">
        <v>32</v>
      </c>
      <c r="F12" s="5" t="s">
        <v>12</v>
      </c>
      <c r="G12" s="5">
        <v>8</v>
      </c>
      <c r="H12" s="9"/>
    </row>
    <row r="13" customFormat="1" ht="314" customHeight="1" spans="1:9">
      <c r="A13" s="5">
        <v>11</v>
      </c>
      <c r="B13" s="5" t="s">
        <v>35</v>
      </c>
      <c r="C13" s="5" t="str">
        <f>_xlfn.DISPIMG("ID_48AFB3F2C1C94B14B79A59A2E0E3A4A0",1)</f>
        <v>=DISPIMG("ID_48AFB3F2C1C94B14B79A59A2E0E3A4A0",1)</v>
      </c>
      <c r="D13" s="5" t="s">
        <v>36</v>
      </c>
      <c r="E13" s="11" t="s">
        <v>37</v>
      </c>
      <c r="F13" s="5" t="s">
        <v>12</v>
      </c>
      <c r="G13" s="5">
        <v>16</v>
      </c>
      <c r="H13" s="9"/>
    </row>
    <row r="14" customFormat="1" ht="117" customHeight="1" spans="1:9">
      <c r="A14" s="5">
        <v>12</v>
      </c>
      <c r="B14" s="5" t="s">
        <v>38</v>
      </c>
      <c r="C14" s="5" t="str">
        <f>_xlfn.DISPIMG("ID_BF248D93789348A0AAFB5D29F6467470",1)</f>
        <v>=DISPIMG("ID_BF248D93789348A0AAFB5D29F6467470",1)</v>
      </c>
      <c r="D14" s="5" t="s">
        <v>39</v>
      </c>
      <c r="E14" s="11" t="s">
        <v>40</v>
      </c>
      <c r="F14" s="5" t="s">
        <v>12</v>
      </c>
      <c r="G14" s="5">
        <v>2</v>
      </c>
      <c r="H14" s="9"/>
    </row>
    <row r="15" customFormat="1" ht="166" customHeight="1" spans="1:9">
      <c r="A15" s="5">
        <v>13</v>
      </c>
      <c r="B15" s="5" t="s">
        <v>13</v>
      </c>
      <c r="C15" s="5" t="str">
        <f>_xlfn.DISPIMG("ID_A681B08A9BF24C698A4BD37D794FC8FB",1)</f>
        <v>=DISPIMG("ID_A681B08A9BF24C698A4BD37D794FC8FB",1)</v>
      </c>
      <c r="D15" s="5" t="s">
        <v>41</v>
      </c>
      <c r="E15" s="11" t="s">
        <v>42</v>
      </c>
      <c r="F15" s="5" t="s">
        <v>12</v>
      </c>
      <c r="G15" s="5">
        <v>32</v>
      </c>
      <c r="H15" s="9"/>
    </row>
    <row r="16" customFormat="1" ht="209" customHeight="1" spans="1:9">
      <c r="A16" s="5">
        <v>14</v>
      </c>
      <c r="B16" s="5" t="s">
        <v>43</v>
      </c>
      <c r="C16" s="5" t="str">
        <f>_xlfn.DISPIMG("ID_EE9DDE6A438941319B243364235EB2A3",1)</f>
        <v>=DISPIMG("ID_EE9DDE6A438941319B243364235EB2A3",1)</v>
      </c>
      <c r="D16" s="5" t="s">
        <v>41</v>
      </c>
      <c r="E16" s="11" t="s">
        <v>44</v>
      </c>
      <c r="F16" s="5" t="s">
        <v>12</v>
      </c>
      <c r="G16" s="5">
        <v>6</v>
      </c>
      <c r="H16" s="9"/>
    </row>
    <row r="17" customFormat="1" ht="128" customHeight="1" spans="1:8">
      <c r="A17" s="5">
        <v>15</v>
      </c>
      <c r="B17" s="5" t="s">
        <v>45</v>
      </c>
      <c r="C17" s="5" t="str">
        <f>_xlfn.DISPIMG("ID_D2F762433296435EB7378441EE14E2D9",1)</f>
        <v>=DISPIMG("ID_D2F762433296435EB7378441EE14E2D9",1)</v>
      </c>
      <c r="D17" s="5" t="s">
        <v>46</v>
      </c>
      <c r="E17" s="11" t="s">
        <v>47</v>
      </c>
      <c r="F17" s="5" t="s">
        <v>12</v>
      </c>
      <c r="G17" s="5">
        <v>12</v>
      </c>
      <c r="H17" s="9"/>
    </row>
    <row r="18" customFormat="1" ht="149" customHeight="1" spans="1:8">
      <c r="A18" s="5">
        <v>16</v>
      </c>
      <c r="B18" s="5" t="s">
        <v>48</v>
      </c>
      <c r="C18" s="5" t="str">
        <f>_xlfn.DISPIMG("ID_74E998D6E04345C49B1028E9289BAA31",1)</f>
        <v>=DISPIMG("ID_74E998D6E04345C49B1028E9289BAA31",1)</v>
      </c>
      <c r="D18" s="5" t="s">
        <v>49</v>
      </c>
      <c r="E18" s="11" t="s">
        <v>50</v>
      </c>
      <c r="F18" s="5" t="s">
        <v>12</v>
      </c>
      <c r="G18" s="5">
        <v>6</v>
      </c>
      <c r="H18" s="9"/>
    </row>
    <row r="19" customFormat="1" ht="142" customHeight="1" spans="1:8">
      <c r="A19" s="5">
        <v>17</v>
      </c>
      <c r="B19" s="5" t="s">
        <v>51</v>
      </c>
      <c r="C19" s="5" t="str">
        <f>_xlfn.DISPIMG("ID_065B3A6A3B16426A8D294C6FC0C22336",1)</f>
        <v>=DISPIMG("ID_065B3A6A3B16426A8D294C6FC0C22336",1)</v>
      </c>
      <c r="D19" s="5" t="s">
        <v>52</v>
      </c>
      <c r="E19" s="11" t="s">
        <v>53</v>
      </c>
      <c r="F19" s="5" t="s">
        <v>12</v>
      </c>
      <c r="G19" s="5">
        <v>3</v>
      </c>
      <c r="H19" s="9"/>
    </row>
    <row r="20" customFormat="1" ht="144" customHeight="1" spans="1:8">
      <c r="A20" s="5">
        <v>18</v>
      </c>
      <c r="B20" s="5" t="s">
        <v>9</v>
      </c>
      <c r="C20" s="5" t="str">
        <f>_xlfn.DISPIMG("ID_D140DB9027A84EECBA89D92372B6FD9C",1)</f>
        <v>=DISPIMG("ID_D140DB9027A84EECBA89D92372B6FD9C",1)</v>
      </c>
      <c r="D20" s="5" t="s">
        <v>54</v>
      </c>
      <c r="E20" s="11" t="s">
        <v>55</v>
      </c>
      <c r="F20" s="5" t="s">
        <v>12</v>
      </c>
      <c r="G20" s="5">
        <v>6</v>
      </c>
      <c r="H20" s="9"/>
    </row>
    <row r="21" customFormat="1" ht="150" customHeight="1" spans="1:8">
      <c r="A21" s="5">
        <v>19</v>
      </c>
      <c r="B21" s="5" t="s">
        <v>13</v>
      </c>
      <c r="C21" s="5" t="str">
        <f>_xlfn.DISPIMG("ID_CCBCB2C6F5A74B7181F3FDD1A2230ED1",1)</f>
        <v>=DISPIMG("ID_CCBCB2C6F5A74B7181F3FDD1A2230ED1",1)</v>
      </c>
      <c r="D21" s="5" t="s">
        <v>56</v>
      </c>
      <c r="E21" s="11" t="s">
        <v>57</v>
      </c>
      <c r="F21" s="5" t="s">
        <v>12</v>
      </c>
      <c r="G21" s="5">
        <v>12</v>
      </c>
      <c r="H21" s="9"/>
    </row>
    <row r="22" customFormat="1" ht="133" customHeight="1" spans="1:8">
      <c r="A22" s="5">
        <v>20</v>
      </c>
      <c r="B22" s="5" t="s">
        <v>58</v>
      </c>
      <c r="C22" s="5" t="str">
        <f>_xlfn.DISPIMG("ID_A38D16C97FCF4515B1CFF3B7B60C2074",1)</f>
        <v>=DISPIMG("ID_A38D16C97FCF4515B1CFF3B7B60C2074",1)</v>
      </c>
      <c r="D22" s="5" t="s">
        <v>59</v>
      </c>
      <c r="E22" s="11" t="s">
        <v>60</v>
      </c>
      <c r="F22" s="5" t="s">
        <v>12</v>
      </c>
      <c r="G22" s="5">
        <v>6</v>
      </c>
      <c r="H22" s="9"/>
    </row>
    <row r="23" customFormat="1" ht="137" customHeight="1" spans="1:8">
      <c r="A23" s="5">
        <v>21</v>
      </c>
      <c r="B23" s="5" t="s">
        <v>61</v>
      </c>
      <c r="C23" s="5" t="str">
        <f>_xlfn.DISPIMG("ID_05EA783FA8C64D0586858459D3996055",1)</f>
        <v>=DISPIMG("ID_05EA783FA8C64D0586858459D3996055",1)</v>
      </c>
      <c r="D23" s="5" t="s">
        <v>62</v>
      </c>
      <c r="E23" s="11" t="s">
        <v>60</v>
      </c>
      <c r="F23" s="5" t="s">
        <v>12</v>
      </c>
      <c r="G23" s="5">
        <v>4</v>
      </c>
      <c r="H23" s="9"/>
    </row>
    <row r="24" customFormat="1" ht="137" customHeight="1" spans="1:8">
      <c r="A24" s="5">
        <v>22</v>
      </c>
      <c r="B24" s="5" t="s">
        <v>63</v>
      </c>
      <c r="C24" s="5" t="str">
        <f>_xlfn.DISPIMG("ID_9C5667BE4EDD43F4AF1894F6264312BE",1)</f>
        <v>=DISPIMG("ID_9C5667BE4EDD43F4AF1894F6264312BE",1)</v>
      </c>
      <c r="D24" s="5" t="s">
        <v>64</v>
      </c>
      <c r="E24" s="11" t="s">
        <v>60</v>
      </c>
      <c r="F24" s="5" t="s">
        <v>12</v>
      </c>
      <c r="G24" s="5">
        <v>2</v>
      </c>
      <c r="H24" s="9"/>
    </row>
    <row r="25" customFormat="1" ht="124" customHeight="1" spans="1:8">
      <c r="A25" s="5">
        <v>23</v>
      </c>
      <c r="B25" s="5" t="s">
        <v>19</v>
      </c>
      <c r="C25" s="5" t="str">
        <f>_xlfn.DISPIMG("ID_60B2DEF0CF42482097C5F5895F2BF102",1)</f>
        <v>=DISPIMG("ID_60B2DEF0CF42482097C5F5895F2BF102",1)</v>
      </c>
      <c r="D25" s="5" t="s">
        <v>65</v>
      </c>
      <c r="E25" s="11" t="s">
        <v>66</v>
      </c>
      <c r="F25" s="5" t="s">
        <v>12</v>
      </c>
      <c r="G25" s="5">
        <v>2</v>
      </c>
      <c r="H25" s="9"/>
    </row>
    <row r="26" customFormat="1" ht="145" customHeight="1" spans="1:8">
      <c r="A26" s="5">
        <v>24</v>
      </c>
      <c r="B26" s="5" t="s">
        <v>67</v>
      </c>
      <c r="C26" s="5" t="str">
        <f>_xlfn.DISPIMG("ID_15B860AA84464290A03B420E99E503C7",1)</f>
        <v>=DISPIMG("ID_15B860AA84464290A03B420E99E503C7",1)</v>
      </c>
      <c r="D26" s="5" t="s">
        <v>68</v>
      </c>
      <c r="E26" s="11" t="s">
        <v>69</v>
      </c>
      <c r="F26" s="5" t="s">
        <v>12</v>
      </c>
      <c r="G26" s="5">
        <v>4</v>
      </c>
      <c r="H26" s="9"/>
    </row>
    <row r="27" customFormat="1" ht="139" customHeight="1" spans="1:8">
      <c r="A27" s="5">
        <v>25</v>
      </c>
      <c r="B27" s="5" t="s">
        <v>9</v>
      </c>
      <c r="C27" s="5" t="str">
        <f>_xlfn.DISPIMG("ID_6035647BCC1A4A5DA836A3645CBAC5EB",1)</f>
        <v>=DISPIMG("ID_6035647BCC1A4A5DA836A3645CBAC5EB",1)</v>
      </c>
      <c r="D27" s="5" t="s">
        <v>10</v>
      </c>
      <c r="E27" s="11" t="s">
        <v>55</v>
      </c>
      <c r="F27" s="5" t="s">
        <v>12</v>
      </c>
      <c r="G27" s="5">
        <v>2</v>
      </c>
      <c r="H27" s="9"/>
    </row>
    <row r="28" customFormat="1" ht="162" customHeight="1" spans="1:8">
      <c r="A28" s="5">
        <v>26</v>
      </c>
      <c r="B28" s="5" t="s">
        <v>22</v>
      </c>
      <c r="C28" s="5" t="str">
        <f>_xlfn.DISPIMG("ID_E0C8C87F9BA745E084DE032487AFB071",1)</f>
        <v>=DISPIMG("ID_E0C8C87F9BA745E084DE032487AFB071",1)</v>
      </c>
      <c r="D28" s="5" t="s">
        <v>70</v>
      </c>
      <c r="E28" s="11" t="s">
        <v>71</v>
      </c>
      <c r="F28" s="5" t="s">
        <v>12</v>
      </c>
      <c r="G28" s="5">
        <v>2</v>
      </c>
      <c r="H28" s="9"/>
    </row>
    <row r="29" ht="27" customHeight="1"/>
    <row r="30" ht="27" customHeight="1"/>
    <row r="31" ht="27" customHeight="1"/>
  </sheetData>
  <autoFilter xmlns:etc="http://www.wps.cn/officeDocument/2017/etCustomData" ref="A2:H28" etc:filterBottomFollowUsedRange="0">
    <extLst/>
  </autoFilter>
  <mergeCells count="1">
    <mergeCell ref="A1:H1"/>
  </mergeCells>
  <pageMargins left="0.251388888888889" right="0.251388888888889" top="0.314583333333333" bottom="0.432638888888889" header="0.156944444444444" footer="0.118055555555556"/>
  <pageSetup paperSize="9" scale="4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独墅湖校区清单（按产品）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✨Ling</cp:lastModifiedBy>
  <dcterms:created xsi:type="dcterms:W3CDTF">2026-05-12T11:03:00Z</dcterms:created>
  <dcterms:modified xsi:type="dcterms:W3CDTF">2026-07-23T09:09:13Z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B283F8130653490E92379656A81C96EA_13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